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showInkAnnotation="0" autoCompressPictures="0" defaultThemeVersion="124226"/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</workbook>
</file>

<file path=xl/calcChain.xml><?xml version="1.0" encoding="utf-8"?>
<calcChain xmlns="http://schemas.openxmlformats.org/spreadsheetml/2006/main">
  <c r="O18" i="3"/>
  <c r="O28"/>
  <c r="O27"/>
  <c r="O26"/>
  <c r="O25"/>
  <c r="O24"/>
  <c r="O23"/>
  <c r="O22"/>
  <c r="O21"/>
  <c r="O20"/>
  <c r="O19"/>
  <c r="K27" l="1"/>
  <c r="AA27"/>
  <c r="AB27"/>
  <c r="AC27" s="1"/>
  <c r="AD27" l="1"/>
  <c r="K23" l="1"/>
  <c r="K24" l="1"/>
  <c r="AA24" s="1"/>
  <c r="K25"/>
  <c r="AA25" s="1"/>
  <c r="K26"/>
  <c r="AA26" s="1"/>
  <c r="K28"/>
  <c r="AA28" s="1"/>
  <c r="K29"/>
  <c r="AA29" s="1"/>
  <c r="AB29" l="1"/>
  <c r="AC29" s="1"/>
  <c r="AB28"/>
  <c r="AC28" s="1"/>
  <c r="AB26"/>
  <c r="AC26" s="1"/>
  <c r="AB25"/>
  <c r="AC25" s="1"/>
  <c r="AB24"/>
  <c r="AC24" s="1"/>
  <c r="AD28" l="1"/>
  <c r="AD29"/>
  <c r="AD26"/>
  <c r="AD25"/>
  <c r="AD24"/>
  <c r="K20"/>
  <c r="AA20" s="1"/>
  <c r="K21"/>
  <c r="AA21"/>
  <c r="AB21"/>
  <c r="AC21" s="1"/>
  <c r="K22"/>
  <c r="AA22" s="1"/>
  <c r="AA23"/>
  <c r="AB23"/>
  <c r="AC23" s="1"/>
  <c r="AD21" l="1"/>
  <c r="AB20"/>
  <c r="AC20" s="1"/>
  <c r="AD23"/>
  <c r="AB22"/>
  <c r="AD20" l="1"/>
  <c r="AC22"/>
  <c r="AD22"/>
  <c r="K19" l="1"/>
  <c r="AA19" s="1"/>
  <c r="AB19" l="1"/>
  <c r="AC19" s="1"/>
  <c r="AD19" l="1"/>
  <c r="K18" l="1"/>
  <c r="AB18" l="1"/>
  <c r="AC18" s="1"/>
  <c r="AC30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<sst xmlns="http://schemas.openxmlformats.org/spreadsheetml/2006/main" count="120" uniqueCount="106">
  <si>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</si>
  <si>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</si>
  <si>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</si>
  <si>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</si>
  <si>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</si>
  <si>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</si>
  <si>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</si>
  <si>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</si>
  <si>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</si>
  <si>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</si>
  <si>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</si>
  <si>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</si>
  <si>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</si>
  <si>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</si>
  <si>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</si>
  <si>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</si>
  <si>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</si>
  <si>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</si>
  <si>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</si>
  <si>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</si>
  <si>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</si>
  <si>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</si>
  <si>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</si>
  <si>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</si>
  <si>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</si>
  <si>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</si>
  <si>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</si>
  <si>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</si>
  <si>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</si>
  <si>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</si>
  <si>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</si>
  <si>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</si>
  <si>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</si>
  <si>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</si>
  <si>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</si>
  <si>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</si>
  <si>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</si>
  <si>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</si>
  <si>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</si>
  <si>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</si>
  <si>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</si>
  <si>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</si>
  <si>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</si>
  <si>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</si>
  <si>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</si>
  <si>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</si>
  <si>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</si>
  <si>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</si>
  <si>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</si>
  <si>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</si>
  <si>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</si>
  <si>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</si>
  <si>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</si>
  <si>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</si>
  <si>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</si>
  <si>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</si>
  <si>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</si>
  <si>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</si>
  <si>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</si>
  <si>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</si>
  <si>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</si>
  <si>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</si>
  <si>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</si>
  <si>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</si>
  <si>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</si>
  <si>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</si>
  <si>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</si>
  <si>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</si>
  <si>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</si>
  <si>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</si>
  <si>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</si>
  <si>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</si>
  <si>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</si>
  <si>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</si>
  <si>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</si>
  <si>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</si>
  <si>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</si>
  <si>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ОЖ</t>
  </si>
  <si>
    <t>Фланцы (отдельно, без комплектации с арматурой трубопроводной)</t>
  </si>
  <si>
    <t>Трубы и фасонные изделия к ним</t>
  </si>
  <si>
    <t>Фланцы</t>
  </si>
  <si>
    <t>Фланец Ду150 Ру10 12Х18Н10Т</t>
  </si>
  <si>
    <t>Фланец 1-50-10</t>
  </si>
  <si>
    <t>Фланец 1-80-10</t>
  </si>
  <si>
    <t>Фланец 1-100-10</t>
  </si>
  <si>
    <t>Фланец 1-150-10</t>
  </si>
  <si>
    <t>Фланец 1-200-10</t>
  </si>
  <si>
    <t>Фланец 1-250-10</t>
  </si>
  <si>
    <t>Фланец 1-300-10</t>
  </si>
  <si>
    <t>Фланец 1-65-10</t>
  </si>
  <si>
    <t>Фланец 1-125-10</t>
  </si>
  <si>
    <t>Фланец глухой Ду150мм</t>
  </si>
  <si>
    <t>Фланец Ду300мм (глухой)</t>
  </si>
  <si>
    <t>ОГ000351</t>
  </si>
  <si>
    <t>ОЖ000002</t>
  </si>
  <si>
    <t>ОЖ000003</t>
  </si>
  <si>
    <t>ОЖ000004</t>
  </si>
  <si>
    <t>ОЖ000005</t>
  </si>
  <si>
    <t>ОЖ000006</t>
  </si>
  <si>
    <t>ОЖ000007</t>
  </si>
  <si>
    <t>ОЖ000008</t>
  </si>
  <si>
    <t>ОЖ000022</t>
  </si>
  <si>
    <t>ОЖ000025</t>
  </si>
  <si>
    <t>ОЖ000217</t>
  </si>
  <si>
    <t>ОЖ000254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</si>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</sst>
</file>

<file path=xl/styles.xml><?xml version="1.0" encoding="utf-8"?>
<styleSheet xmlns="http://schemas.openxmlformats.org/spreadsheetml/2006/main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50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41" sqref="K41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67</v>
      </c>
    </row>
    <row r="2" spans="1:30" ht="15.75">
      <c r="V2" s="2"/>
      <c r="AA2" s="1" t="s">
        <v>68</v>
      </c>
    </row>
    <row r="3" spans="1:30" ht="15.75">
      <c r="V3" s="2"/>
      <c r="AA3" s="1" t="s">
        <v>69</v>
      </c>
    </row>
    <row r="4" spans="1:30" ht="15.7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7" t="s">
        <v>70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>
      <c r="C7" s="7" t="s">
        <v>33</v>
      </c>
      <c r="D7" s="57" t="s">
        <v>77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>
      <c r="C8" s="7" t="s">
        <v>25</v>
      </c>
      <c r="D8" s="57" t="s">
        <v>78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2.75" customHeight="1">
      <c r="C9" s="7" t="s">
        <v>24</v>
      </c>
      <c r="D9" s="57" t="s">
        <v>79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>
      <c r="C10" s="7" t="s">
        <v>9</v>
      </c>
      <c r="D10" s="57" t="s">
        <v>80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>
      <c r="C11" s="7" t="s">
        <v>10</v>
      </c>
      <c r="D11" s="57" t="s">
        <v>71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>
      <c r="C12" s="7" t="s">
        <v>23</v>
      </c>
      <c r="D12" s="57" t="s">
        <v>72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61</v>
      </c>
      <c r="G14" s="48"/>
      <c r="H14" s="48"/>
      <c r="I14" s="48"/>
      <c r="J14" s="45" t="s">
        <v>105</v>
      </c>
      <c r="K14" s="45" t="s">
        <v>64</v>
      </c>
      <c r="L14" s="55" t="s">
        <v>62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65</v>
      </c>
      <c r="AB14" s="45" t="s">
        <v>35</v>
      </c>
      <c r="AC14" s="45" t="s">
        <v>34</v>
      </c>
      <c r="AD14" s="60" t="s">
        <v>57</v>
      </c>
    </row>
    <row r="15" spans="1:30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5" t="s">
        <v>58</v>
      </c>
      <c r="M15" s="56"/>
      <c r="N15" s="56"/>
      <c r="O15" s="56"/>
      <c r="P15" s="56"/>
      <c r="Q15" s="55" t="s">
        <v>63</v>
      </c>
      <c r="R15" s="56"/>
      <c r="S15" s="56"/>
      <c r="T15" s="56"/>
      <c r="U15" s="56"/>
      <c r="V15" s="48" t="s">
        <v>59</v>
      </c>
      <c r="W15" s="48"/>
      <c r="X15" s="48"/>
      <c r="Y15" s="48"/>
      <c r="Z15" s="48"/>
      <c r="AA15" s="53"/>
      <c r="AB15" s="46"/>
      <c r="AC15" s="46"/>
      <c r="AD15" s="61"/>
    </row>
    <row r="16" spans="1:30" ht="51" customHeight="1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54"/>
      <c r="AB16" s="47"/>
      <c r="AC16" s="47"/>
      <c r="AD16" s="62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>
      <c r="A18" s="13">
        <v>1</v>
      </c>
      <c r="B18" s="14" t="s">
        <v>93</v>
      </c>
      <c r="C18" s="14" t="s">
        <v>81</v>
      </c>
      <c r="D18" s="39" t="s">
        <v>76</v>
      </c>
      <c r="E18" s="18">
        <v>10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6261</v>
      </c>
      <c r="M18" s="16">
        <v>11036</v>
      </c>
      <c r="N18" s="16"/>
      <c r="O18" s="44">
        <f>9000/1.2</f>
        <v>7500</v>
      </c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8265.67</v>
      </c>
      <c r="AC18" s="19">
        <f t="shared" ref="AC18" si="3">AB18*E18</f>
        <v>82656.7</v>
      </c>
      <c r="AD18" s="34">
        <f t="shared" ref="AD18" si="4">STDEV(K18:Z18)/AB18*100</f>
        <v>29.977849591769562</v>
      </c>
    </row>
    <row r="19" spans="1:30" ht="15.75">
      <c r="A19" s="13">
        <v>2</v>
      </c>
      <c r="B19" s="14" t="s">
        <v>94</v>
      </c>
      <c r="C19" s="14" t="s">
        <v>82</v>
      </c>
      <c r="D19" s="39" t="s">
        <v>76</v>
      </c>
      <c r="E19" s="18">
        <v>183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>
        <v>520</v>
      </c>
      <c r="M19" s="16">
        <v>468</v>
      </c>
      <c r="N19" s="16">
        <v>325</v>
      </c>
      <c r="O19" s="16">
        <f>420/1.2</f>
        <v>350</v>
      </c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0" si="6">COUNTIF(K19:Z19,"&gt;0")</f>
        <v>4</v>
      </c>
      <c r="AB19" s="19">
        <f t="shared" ref="AB19:AB20" si="7">CEILING(SUM(K19:Z19)/COUNTIF(K19:Z19,"&gt;0"),0.01)</f>
        <v>415.75</v>
      </c>
      <c r="AC19" s="19">
        <f t="shared" ref="AC19:AC20" si="8">AB19*E19</f>
        <v>76082.25</v>
      </c>
      <c r="AD19" s="34">
        <f t="shared" ref="AD19:AD20" si="9">STDEV(K19:Z19)/AB19*100</f>
        <v>22.459444244515087</v>
      </c>
    </row>
    <row r="20" spans="1:30" ht="15.75">
      <c r="A20" s="13">
        <v>3</v>
      </c>
      <c r="B20" s="14" t="s">
        <v>95</v>
      </c>
      <c r="C20" s="14" t="s">
        <v>83</v>
      </c>
      <c r="D20" s="39" t="s">
        <v>76</v>
      </c>
      <c r="E20" s="18">
        <v>68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>
        <v>800</v>
      </c>
      <c r="M20" s="16">
        <v>786</v>
      </c>
      <c r="N20" s="16">
        <v>545.83000000000004</v>
      </c>
      <c r="O20" s="16">
        <f>585/1.2</f>
        <v>487.5</v>
      </c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4</v>
      </c>
      <c r="AB20" s="19">
        <f t="shared" si="7"/>
        <v>654.84</v>
      </c>
      <c r="AC20" s="19">
        <f t="shared" si="8"/>
        <v>44529.120000000003</v>
      </c>
      <c r="AD20" s="34">
        <f t="shared" si="9"/>
        <v>24.648873609619059</v>
      </c>
    </row>
    <row r="21" spans="1:30" ht="15.75">
      <c r="A21" s="13">
        <v>4</v>
      </c>
      <c r="B21" s="14" t="s">
        <v>96</v>
      </c>
      <c r="C21" s="14" t="s">
        <v>84</v>
      </c>
      <c r="D21" s="39" t="s">
        <v>76</v>
      </c>
      <c r="E21" s="18">
        <v>276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>
        <v>1053</v>
      </c>
      <c r="M21" s="16">
        <v>942</v>
      </c>
      <c r="N21" s="16">
        <v>654.16999999999996</v>
      </c>
      <c r="O21" s="16">
        <f>775/1.2</f>
        <v>645.83333333333337</v>
      </c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23" si="12">COUNTIF(K21:Z21,"&gt;0")</f>
        <v>4</v>
      </c>
      <c r="AB21" s="19">
        <f t="shared" ref="AB21:AB23" si="13">CEILING(SUM(K21:Z21)/COUNTIF(K21:Z21,"&gt;0"),0.01)</f>
        <v>823.76</v>
      </c>
      <c r="AC21" s="19">
        <f t="shared" ref="AC21:AC23" si="14">AB21*E21</f>
        <v>227357.76</v>
      </c>
      <c r="AD21" s="34">
        <f t="shared" ref="AD21:AD23" si="15">STDEV(K21:Z21)/AB21*100</f>
        <v>24.972131312551056</v>
      </c>
    </row>
    <row r="22" spans="1:30" ht="15.75">
      <c r="A22" s="13">
        <v>5</v>
      </c>
      <c r="B22" s="14" t="s">
        <v>97</v>
      </c>
      <c r="C22" s="14" t="s">
        <v>85</v>
      </c>
      <c r="D22" s="39" t="s">
        <v>76</v>
      </c>
      <c r="E22" s="18">
        <v>286</v>
      </c>
      <c r="F22" s="41"/>
      <c r="G22" s="43"/>
      <c r="H22" s="43"/>
      <c r="I22" s="42"/>
      <c r="J22" s="18">
        <v>1.04</v>
      </c>
      <c r="K22" s="15" t="str">
        <f t="shared" ref="K22" si="16">IF(SUM(F22)=0,"",F22*J22)</f>
        <v/>
      </c>
      <c r="L22" s="16">
        <v>1866</v>
      </c>
      <c r="M22" s="16">
        <v>1662</v>
      </c>
      <c r="N22" s="16">
        <v>1154.17</v>
      </c>
      <c r="O22" s="16">
        <f>1370/1.2</f>
        <v>1141.6666666666667</v>
      </c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4</v>
      </c>
      <c r="AB22" s="19">
        <f t="shared" si="13"/>
        <v>1455.96</v>
      </c>
      <c r="AC22" s="19">
        <f t="shared" si="14"/>
        <v>416404.56</v>
      </c>
      <c r="AD22" s="34">
        <f t="shared" si="15"/>
        <v>25.09343795930458</v>
      </c>
    </row>
    <row r="23" spans="1:30" ht="15.75">
      <c r="A23" s="13">
        <v>6</v>
      </c>
      <c r="B23" s="14" t="s">
        <v>98</v>
      </c>
      <c r="C23" s="14" t="s">
        <v>86</v>
      </c>
      <c r="D23" s="39" t="s">
        <v>76</v>
      </c>
      <c r="E23" s="18">
        <v>131</v>
      </c>
      <c r="F23" s="41"/>
      <c r="G23" s="43"/>
      <c r="H23" s="43"/>
      <c r="I23" s="42"/>
      <c r="J23" s="18">
        <v>1.04</v>
      </c>
      <c r="K23" s="15" t="str">
        <f t="shared" ref="K23:K24" si="17">IF(SUM(F23)=0,"",F23*J23)</f>
        <v/>
      </c>
      <c r="L23" s="16">
        <v>2554</v>
      </c>
      <c r="M23" s="16">
        <v>2196</v>
      </c>
      <c r="N23" s="16">
        <v>1525</v>
      </c>
      <c r="O23" s="16">
        <f>2200/1.2</f>
        <v>1833.3333333333335</v>
      </c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2"/>
        <v>4</v>
      </c>
      <c r="AB23" s="19">
        <f t="shared" si="13"/>
        <v>2027.0900000000001</v>
      </c>
      <c r="AC23" s="19">
        <f t="shared" si="14"/>
        <v>265548.79000000004</v>
      </c>
      <c r="AD23" s="34">
        <f t="shared" si="15"/>
        <v>21.984513741126342</v>
      </c>
    </row>
    <row r="24" spans="1:30" ht="15.75">
      <c r="A24" s="13">
        <v>7</v>
      </c>
      <c r="B24" s="14" t="s">
        <v>99</v>
      </c>
      <c r="C24" s="14" t="s">
        <v>87</v>
      </c>
      <c r="D24" s="39" t="s">
        <v>76</v>
      </c>
      <c r="E24" s="18">
        <v>56</v>
      </c>
      <c r="F24" s="41"/>
      <c r="G24" s="43"/>
      <c r="H24" s="43"/>
      <c r="I24" s="42"/>
      <c r="J24" s="18">
        <v>1.04</v>
      </c>
      <c r="K24" s="15" t="str">
        <f t="shared" si="17"/>
        <v/>
      </c>
      <c r="L24" s="16">
        <v>3494</v>
      </c>
      <c r="M24" s="16">
        <v>2292</v>
      </c>
      <c r="N24" s="16">
        <v>1591.67</v>
      </c>
      <c r="O24" s="16">
        <f>3700/1.2</f>
        <v>3083.3333333333335</v>
      </c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ref="AA24:AA29" si="18">COUNTIF(K24:Z24,"&gt;0")</f>
        <v>4</v>
      </c>
      <c r="AB24" s="19">
        <f t="shared" ref="AB24:AB29" si="19">CEILING(SUM(K24:Z24)/COUNTIF(K24:Z24,"&gt;0"),0.01)</f>
        <v>2615.2600000000002</v>
      </c>
      <c r="AC24" s="19">
        <f t="shared" ref="AC24:AC29" si="20">AB24*E24</f>
        <v>146454.56</v>
      </c>
      <c r="AD24" s="34">
        <f t="shared" ref="AD24:AD29" si="21">STDEV(K24:Z24)/AB24*100</f>
        <v>32.321184866423927</v>
      </c>
    </row>
    <row r="25" spans="1:30" ht="15.75">
      <c r="A25" s="13">
        <v>8</v>
      </c>
      <c r="B25" s="14" t="s">
        <v>100</v>
      </c>
      <c r="C25" s="14" t="s">
        <v>88</v>
      </c>
      <c r="D25" s="39" t="s">
        <v>76</v>
      </c>
      <c r="E25" s="18">
        <v>83</v>
      </c>
      <c r="F25" s="41"/>
      <c r="G25" s="43"/>
      <c r="H25" s="43"/>
      <c r="I25" s="42"/>
      <c r="J25" s="18">
        <v>1.04</v>
      </c>
      <c r="K25" s="15" t="str">
        <f t="shared" ref="K25" si="22">IF(SUM(F25)=0,"",F25*J25)</f>
        <v/>
      </c>
      <c r="L25" s="16">
        <v>4084</v>
      </c>
      <c r="M25" s="16">
        <v>2712</v>
      </c>
      <c r="N25" s="16">
        <v>1883.33</v>
      </c>
      <c r="O25" s="16">
        <f>3800/1.2</f>
        <v>3166.666666666667</v>
      </c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8"/>
        <v>4</v>
      </c>
      <c r="AB25" s="19">
        <f t="shared" si="19"/>
        <v>2961.5</v>
      </c>
      <c r="AC25" s="19">
        <f t="shared" si="20"/>
        <v>245804.5</v>
      </c>
      <c r="AD25" s="34">
        <f t="shared" si="21"/>
        <v>30.989395523404152</v>
      </c>
    </row>
    <row r="26" spans="1:30" ht="15.75">
      <c r="A26" s="13">
        <v>9</v>
      </c>
      <c r="B26" s="14" t="s">
        <v>101</v>
      </c>
      <c r="C26" s="14" t="s">
        <v>89</v>
      </c>
      <c r="D26" s="39" t="s">
        <v>76</v>
      </c>
      <c r="E26" s="18">
        <v>10</v>
      </c>
      <c r="F26" s="41"/>
      <c r="G26" s="43"/>
      <c r="H26" s="43"/>
      <c r="I26" s="42"/>
      <c r="J26" s="18">
        <v>1.04</v>
      </c>
      <c r="K26" s="15" t="str">
        <f t="shared" ref="K26:K28" si="23">IF(SUM(F26)=0,"",F26*J26)</f>
        <v/>
      </c>
      <c r="L26" s="16">
        <v>729</v>
      </c>
      <c r="M26" s="16">
        <v>618</v>
      </c>
      <c r="N26" s="16">
        <v>429.17</v>
      </c>
      <c r="O26" s="16">
        <f>515/1.2</f>
        <v>429.16666666666669</v>
      </c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8"/>
        <v>4</v>
      </c>
      <c r="AB26" s="19">
        <f t="shared" si="19"/>
        <v>551.34</v>
      </c>
      <c r="AC26" s="19">
        <f t="shared" si="20"/>
        <v>5513.4000000000005</v>
      </c>
      <c r="AD26" s="34">
        <f t="shared" si="21"/>
        <v>26.87358878235187</v>
      </c>
    </row>
    <row r="27" spans="1:30" ht="15.75">
      <c r="A27" s="13">
        <v>10</v>
      </c>
      <c r="B27" s="14" t="s">
        <v>102</v>
      </c>
      <c r="C27" s="14" t="s">
        <v>90</v>
      </c>
      <c r="D27" s="39" t="s">
        <v>76</v>
      </c>
      <c r="E27" s="18">
        <v>21</v>
      </c>
      <c r="F27" s="41"/>
      <c r="G27" s="43"/>
      <c r="H27" s="43"/>
      <c r="I27" s="42"/>
      <c r="J27" s="18">
        <v>1.04</v>
      </c>
      <c r="K27" s="15" t="str">
        <f t="shared" ref="K27" si="24">IF(SUM(F27)=0,"",F27*J27)</f>
        <v/>
      </c>
      <c r="L27" s="16">
        <v>1356</v>
      </c>
      <c r="M27" s="16">
        <v>1261.3</v>
      </c>
      <c r="N27" s="16">
        <v>875.89</v>
      </c>
      <c r="O27" s="16">
        <f>1200/1.2</f>
        <v>1000</v>
      </c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ref="AA27" si="25">COUNTIF(K27:Z27,"&gt;0")</f>
        <v>4</v>
      </c>
      <c r="AB27" s="19">
        <f t="shared" ref="AB27" si="26">CEILING(SUM(K27:Z27)/COUNTIF(K27:Z27,"&gt;0"),0.01)</f>
        <v>1123.3</v>
      </c>
      <c r="AC27" s="19">
        <f t="shared" ref="AC27" si="27">AB27*E27</f>
        <v>23589.3</v>
      </c>
      <c r="AD27" s="34">
        <f t="shared" ref="AD27" si="28">STDEV(K27:Z27)/AB27*100</f>
        <v>19.880205067856693</v>
      </c>
    </row>
    <row r="28" spans="1:30" ht="15.75">
      <c r="A28" s="13">
        <v>11</v>
      </c>
      <c r="B28" s="14" t="s">
        <v>103</v>
      </c>
      <c r="C28" s="14" t="s">
        <v>91</v>
      </c>
      <c r="D28" s="39" t="s">
        <v>76</v>
      </c>
      <c r="E28" s="18">
        <v>5</v>
      </c>
      <c r="F28" s="41"/>
      <c r="G28" s="43"/>
      <c r="H28" s="43"/>
      <c r="I28" s="42"/>
      <c r="J28" s="18">
        <v>1.04</v>
      </c>
      <c r="K28" s="15" t="str">
        <f t="shared" si="23"/>
        <v/>
      </c>
      <c r="L28" s="16">
        <v>2082</v>
      </c>
      <c r="M28" s="16">
        <v>1860</v>
      </c>
      <c r="N28" s="16">
        <v>1291.67</v>
      </c>
      <c r="O28" s="16">
        <f>1800/1.2</f>
        <v>1500</v>
      </c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8"/>
        <v>4</v>
      </c>
      <c r="AB28" s="19">
        <f t="shared" si="19"/>
        <v>1683.42</v>
      </c>
      <c r="AC28" s="19">
        <f t="shared" si="20"/>
        <v>8417.1</v>
      </c>
      <c r="AD28" s="34">
        <f t="shared" si="21"/>
        <v>21.062418995926304</v>
      </c>
    </row>
    <row r="29" spans="1:30" ht="15.75">
      <c r="A29" s="13">
        <v>12</v>
      </c>
      <c r="B29" s="14" t="s">
        <v>104</v>
      </c>
      <c r="C29" s="14" t="s">
        <v>92</v>
      </c>
      <c r="D29" s="39" t="s">
        <v>76</v>
      </c>
      <c r="E29" s="18">
        <v>4</v>
      </c>
      <c r="F29" s="41"/>
      <c r="G29" s="43"/>
      <c r="H29" s="43"/>
      <c r="I29" s="42"/>
      <c r="J29" s="18">
        <v>1.04</v>
      </c>
      <c r="K29" s="15" t="str">
        <f t="shared" ref="K29" si="29">IF(SUM(F29)=0,"",F29*J29)</f>
        <v/>
      </c>
      <c r="L29" s="16">
        <v>5978</v>
      </c>
      <c r="M29" s="16">
        <v>5256</v>
      </c>
      <c r="N29" s="16">
        <v>3650</v>
      </c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8"/>
        <v>3</v>
      </c>
      <c r="AB29" s="19">
        <f t="shared" si="19"/>
        <v>4961.34</v>
      </c>
      <c r="AC29" s="19">
        <f t="shared" si="20"/>
        <v>19845.36</v>
      </c>
      <c r="AD29" s="34">
        <f t="shared" si="21"/>
        <v>24.018607909641556</v>
      </c>
    </row>
    <row r="30" spans="1:30">
      <c r="A30" s="30"/>
      <c r="B30" s="31"/>
      <c r="C30" s="64" t="s">
        <v>5</v>
      </c>
      <c r="D30" s="65"/>
      <c r="E30" s="65"/>
      <c r="F30" s="65"/>
      <c r="G30" s="65"/>
      <c r="H30" s="65"/>
      <c r="I30" s="65"/>
      <c r="J30" s="65"/>
      <c r="K30" s="65"/>
      <c r="L30" s="65"/>
      <c r="M30" s="65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2"/>
      <c r="AC30" s="32">
        <f>SUM(AC18:AC29)</f>
        <v>1562203.4000000004</v>
      </c>
      <c r="AD30" s="33"/>
    </row>
    <row r="31" spans="1:30"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1"/>
    </row>
    <row r="32" spans="1:30" s="22" customFormat="1" hidden="1">
      <c r="C32" s="22" t="s">
        <v>8</v>
      </c>
      <c r="N32" s="22">
        <v>7237.5</v>
      </c>
    </row>
    <row r="33" spans="3:29" s="22" customFormat="1" hidden="1">
      <c r="C33" s="23" t="s">
        <v>30</v>
      </c>
    </row>
    <row r="34" spans="3:29" s="22" customFormat="1" hidden="1">
      <c r="C34" s="23" t="s">
        <v>31</v>
      </c>
    </row>
    <row r="35" spans="3:29" s="22" customFormat="1" hidden="1">
      <c r="C35" s="23" t="s">
        <v>32</v>
      </c>
    </row>
    <row r="36" spans="3:29">
      <c r="L36" s="24"/>
    </row>
    <row r="37" spans="3:29" s="3" customFormat="1" ht="15.75">
      <c r="C37" s="25" t="s">
        <v>0</v>
      </c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3:29" s="3" customFormat="1" ht="15.75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3:29" s="3" customFormat="1" ht="15.75">
      <c r="C39" s="40">
        <v>44944</v>
      </c>
      <c r="D39" s="26"/>
      <c r="E39" s="26"/>
      <c r="F39" s="49" t="s">
        <v>74</v>
      </c>
      <c r="G39" s="49"/>
      <c r="H39" s="49"/>
      <c r="I39" s="49"/>
      <c r="J39" s="49"/>
      <c r="K39" s="27"/>
      <c r="L39" s="49"/>
      <c r="M39" s="49"/>
      <c r="N39" s="49"/>
      <c r="O39" s="37"/>
      <c r="P39" s="37"/>
      <c r="Q39" s="1"/>
      <c r="R39" s="1"/>
      <c r="S39" s="1"/>
      <c r="T39" s="1"/>
      <c r="U39" s="1"/>
      <c r="V39" s="26"/>
      <c r="W39" s="26"/>
      <c r="X39" s="26"/>
      <c r="Y39" s="26"/>
      <c r="Z39" s="26"/>
      <c r="AA39" s="1"/>
      <c r="AB39" s="26"/>
      <c r="AC39" s="28"/>
    </row>
    <row r="40" spans="3:29" s="3" customFormat="1" ht="15.75">
      <c r="C40" s="38" t="s">
        <v>2</v>
      </c>
      <c r="D40" s="26"/>
      <c r="E40" s="26"/>
      <c r="F40" s="51" t="s">
        <v>73</v>
      </c>
      <c r="G40" s="51"/>
      <c r="H40" s="51"/>
      <c r="I40" s="51"/>
      <c r="J40" s="51"/>
      <c r="K40" s="1"/>
      <c r="L40" s="50" t="s">
        <v>7</v>
      </c>
      <c r="M40" s="50"/>
      <c r="N40" s="50"/>
      <c r="O40" s="37"/>
      <c r="P40" s="37"/>
      <c r="Q40" s="1"/>
      <c r="R40" s="1"/>
      <c r="S40" s="1"/>
      <c r="T40" s="1"/>
      <c r="U40" s="1"/>
      <c r="V40" s="26"/>
      <c r="W40" s="26"/>
      <c r="X40" s="26"/>
      <c r="Y40" s="26"/>
      <c r="Z40" s="26"/>
      <c r="AA40" s="1"/>
      <c r="AB40" s="26"/>
    </row>
    <row r="41" spans="3:29">
      <c r="C41" s="29"/>
      <c r="V41" s="27"/>
      <c r="W41" s="27"/>
      <c r="X41" s="27"/>
      <c r="Y41" s="27"/>
      <c r="Z41" s="27"/>
      <c r="AB41" s="27"/>
    </row>
    <row r="42" spans="3:29">
      <c r="C42" s="25" t="s">
        <v>27</v>
      </c>
      <c r="V42" s="27"/>
      <c r="W42" s="27"/>
      <c r="X42" s="27"/>
      <c r="Y42" s="27"/>
      <c r="Z42" s="27"/>
      <c r="AB42" s="27"/>
    </row>
    <row r="43" spans="3:29">
      <c r="V43" s="27"/>
      <c r="W43" s="27"/>
      <c r="X43" s="27"/>
      <c r="Y43" s="27"/>
      <c r="Z43" s="27"/>
      <c r="AB43" s="27"/>
    </row>
    <row r="44" spans="3:29">
      <c r="C44" s="40">
        <v>44944</v>
      </c>
      <c r="D44" s="26"/>
      <c r="E44" s="26"/>
      <c r="F44" s="49" t="s">
        <v>75</v>
      </c>
      <c r="G44" s="49"/>
      <c r="H44" s="49"/>
      <c r="I44" s="49"/>
      <c r="J44" s="49"/>
      <c r="K44" s="27"/>
      <c r="L44" s="49"/>
      <c r="M44" s="49"/>
      <c r="N44" s="49"/>
      <c r="O44" s="37"/>
      <c r="P44" s="37"/>
      <c r="V44" s="26"/>
      <c r="W44" s="26"/>
      <c r="X44" s="26"/>
      <c r="Y44" s="26"/>
      <c r="Z44" s="26"/>
      <c r="AB44" s="26"/>
    </row>
    <row r="45" spans="3:29">
      <c r="C45" s="38" t="s">
        <v>2</v>
      </c>
      <c r="D45" s="26"/>
      <c r="E45" s="26"/>
      <c r="F45" s="51" t="s">
        <v>73</v>
      </c>
      <c r="G45" s="51"/>
      <c r="H45" s="51"/>
      <c r="I45" s="51"/>
      <c r="J45" s="51"/>
      <c r="L45" s="50" t="s">
        <v>7</v>
      </c>
      <c r="M45" s="50"/>
      <c r="N45" s="50"/>
      <c r="O45" s="37"/>
      <c r="P45" s="37"/>
      <c r="V45" s="26"/>
      <c r="W45" s="26"/>
      <c r="X45" s="26"/>
      <c r="Y45" s="26"/>
      <c r="Z45" s="26"/>
      <c r="AB45" s="26"/>
    </row>
    <row r="48" spans="3:29">
      <c r="C48" s="25" t="s">
        <v>66</v>
      </c>
    </row>
    <row r="50" spans="3:30"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9 A18:E29" name="Диапазон3"/>
    <protectedRange sqref="X18:Z29 P18:U29" name="Диапазон4"/>
    <protectedRange sqref="C39 F39 L39 L44 F44 C44" name="Диапазон5"/>
    <protectedRange sqref="D33:AC35" name="Диапазон6"/>
    <protectedRange sqref="V1" name="Диапазон8_1"/>
    <protectedRange sqref="C33:C35" name="Диапазон6_1"/>
    <protectedRange sqref="F18:F29" name="Диапазон3_3"/>
    <protectedRange sqref="L18:O29 V18:W29" name="Диапазон4_1"/>
  </protectedRanges>
  <autoFilter ref="A17:AD30"/>
  <mergeCells count="38">
    <mergeCell ref="C50:AD50"/>
    <mergeCell ref="L15:P15"/>
    <mergeCell ref="AD14:AD16"/>
    <mergeCell ref="A14:A16"/>
    <mergeCell ref="C4:AC4"/>
    <mergeCell ref="C30:M3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44:N44"/>
    <mergeCell ref="L45:N45"/>
    <mergeCell ref="F44:J44"/>
    <mergeCell ref="F45:J45"/>
    <mergeCell ref="J14:J16"/>
    <mergeCell ref="F15:F16"/>
    <mergeCell ref="L39:N39"/>
    <mergeCell ref="L40:N40"/>
    <mergeCell ref="F39:J39"/>
    <mergeCell ref="F40:J40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2022-09-23T10:57:14Z</cp:lastPrinted>
  <dcterms:created xsi:type="dcterms:W3CDTF">1996-10-08T23:32:33Z</dcterms:created>
  <dcterms:modified xsi:type="dcterms:W3CDTF">2023-01-19T06:28:05Z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